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eptsovaIV\Desktop\Договора ВЕГА-С дирекция, фуршет, ПИТ АВР\Дирекция 2025\2026\ЛОТ 089-0006378\"/>
    </mc:Choice>
  </mc:AlternateContent>
  <bookViews>
    <workbookView xWindow="360" yWindow="15" windowWidth="20955" windowHeight="97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0" i="1" l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41" i="1" l="1"/>
</calcChain>
</file>

<file path=xl/sharedStrings.xml><?xml version="1.0" encoding="utf-8"?>
<sst xmlns="http://schemas.openxmlformats.org/spreadsheetml/2006/main" count="82" uniqueCount="47">
  <si>
    <t>Приложение №1 к НМЦ</t>
  </si>
  <si>
    <t>Наименование продукции для оказания услуг</t>
  </si>
  <si>
    <t>ед. измерения</t>
  </si>
  <si>
    <t>количество</t>
  </si>
  <si>
    <t>Расчетная цена закупки на основе анализа  ТКП  стоимости за 1 ед.продукции с НДС</t>
  </si>
  <si>
    <t xml:space="preserve">ориентировочно необходимое кол-во </t>
  </si>
  <si>
    <t>Итого предельная стоимость услуг с НДС</t>
  </si>
  <si>
    <t>Кофе Get Lucky (арабика 80%, робуста 20%)</t>
  </si>
  <si>
    <t>кг</t>
  </si>
  <si>
    <t>Чай "Greenfield Camomile Meadow"  (уп.25 пак/2 г.)</t>
  </si>
  <si>
    <t>шт</t>
  </si>
  <si>
    <t>Чай "Greenfield Summer Bouquet"  (уп.100 пак/2 г.)</t>
  </si>
  <si>
    <t>Чай зеленый "Greenfield Flying Dragon" (уп.100 пак/2 г.)</t>
  </si>
  <si>
    <t>Чай черный "Greenfield Golden Ceylon" (уп.100 пак/2 г.)</t>
  </si>
  <si>
    <t>Сахар Rioba порционный (уп.500шт)</t>
  </si>
  <si>
    <t>Сливки порционные (уп. 30 шт /30 гр)</t>
  </si>
  <si>
    <t>Шоколад Rioba темный (уп. 800гр)</t>
  </si>
  <si>
    <t>Шоколад Rioba молочный  (уп. 800гр)</t>
  </si>
  <si>
    <t>Конфеты "Мишки в лесу" трюфель</t>
  </si>
  <si>
    <t>Конфеты шоколадные "Грильяж"</t>
  </si>
  <si>
    <t>Конфеты "Победа" трюфель</t>
  </si>
  <si>
    <t>Конфеты шоколадные "Осенний вальс"</t>
  </si>
  <si>
    <t>Конфеты "Космическая одиссея"</t>
  </si>
  <si>
    <t>Леденцы "Бон Пари"</t>
  </si>
  <si>
    <t>Печенье мюсли "Любятово" (уп. 120гр)</t>
  </si>
  <si>
    <t>Печенье Chocopie шоколадный (уп. 336гр)</t>
  </si>
  <si>
    <t>Печенье "Юбилейное" (уп. 112гр)</t>
  </si>
  <si>
    <t>Вафли шоколадные "Коровка" (уп.250гр)</t>
  </si>
  <si>
    <t>Чернослив без косточки</t>
  </si>
  <si>
    <t xml:space="preserve">Абрикос сушеный </t>
  </si>
  <si>
    <t>Вишня сушеная</t>
  </si>
  <si>
    <t>Инжир</t>
  </si>
  <si>
    <t>Кешью сушеный</t>
  </si>
  <si>
    <t>Миндаль сушеный</t>
  </si>
  <si>
    <t>Фундук жаренный</t>
  </si>
  <si>
    <t>Кедровый орех очищенный (уп.500гр)</t>
  </si>
  <si>
    <t>Лимоны</t>
  </si>
  <si>
    <t>Грецкий орех очищенный</t>
  </si>
  <si>
    <t>Клубника свежая</t>
  </si>
  <si>
    <t>Черешня свежая</t>
  </si>
  <si>
    <t>Виноград красный</t>
  </si>
  <si>
    <t>Виноград белый</t>
  </si>
  <si>
    <t>Бананы</t>
  </si>
  <si>
    <t>Яблоки</t>
  </si>
  <si>
    <t>Мандарины</t>
  </si>
  <si>
    <t>Груша</t>
  </si>
  <si>
    <t xml:space="preserve">ИТОГО предельная (максимальная) стоимость договора составит: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</si>
</sst>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sz val="12"/>
      <name val="Times New Roman"/>
    </font>
    <font>
      <sz val="12"/>
      <color theme="1"/>
      <name val="Times New Roman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/>
    <xf numFmtId="4" fontId="5" fillId="0" borderId="1" xfId="0" applyNumberFormat="1" applyFont="1" applyBorder="1" applyAlignment="1">
      <alignment horizontal="right"/>
    </xf>
    <xf numFmtId="2" fontId="0" fillId="0" borderId="0" xfId="0" applyNumberFormat="1"/>
    <xf numFmtId="4" fontId="0" fillId="0" borderId="0" xfId="0" applyNumberFormat="1" applyFill="1"/>
    <xf numFmtId="0" fontId="5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="106" zoomScaleNormal="106" workbookViewId="0">
      <selection activeCell="F3" sqref="F3"/>
    </sheetView>
  </sheetViews>
  <sheetFormatPr defaultRowHeight="15" x14ac:dyDescent="0.25"/>
  <cols>
    <col min="1" max="1" width="54.42578125" bestFit="1" customWidth="1"/>
    <col min="2" max="2" width="11.5703125" bestFit="1" customWidth="1"/>
    <col min="3" max="3" width="4.85546875" customWidth="1"/>
    <col min="4" max="4" width="25.5703125" customWidth="1"/>
    <col min="5" max="5" width="14.85546875" customWidth="1"/>
    <col min="6" max="6" width="16.140625" customWidth="1"/>
  </cols>
  <sheetData>
    <row r="1" spans="1:6" x14ac:dyDescent="0.25">
      <c r="E1" s="1" t="s">
        <v>0</v>
      </c>
    </row>
    <row r="3" spans="1:6" s="2" customFormat="1" ht="90.7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spans="1:6" s="5" customFormat="1" ht="19.5" customHeight="1" x14ac:dyDescent="0.25">
      <c r="A4" s="6" t="s">
        <v>7</v>
      </c>
      <c r="B4" s="6" t="s">
        <v>8</v>
      </c>
      <c r="C4" s="7">
        <v>1</v>
      </c>
      <c r="D4" s="8">
        <v>3400</v>
      </c>
      <c r="E4" s="7">
        <v>13</v>
      </c>
      <c r="F4" s="9">
        <f t="shared" ref="F4:F40" si="0">D4*E4</f>
        <v>44200</v>
      </c>
    </row>
    <row r="5" spans="1:6" ht="19.5" customHeight="1" x14ac:dyDescent="0.25">
      <c r="A5" s="6" t="s">
        <v>9</v>
      </c>
      <c r="B5" s="6" t="s">
        <v>10</v>
      </c>
      <c r="C5" s="7">
        <v>1</v>
      </c>
      <c r="D5" s="8">
        <v>500</v>
      </c>
      <c r="E5" s="7">
        <v>8</v>
      </c>
      <c r="F5" s="10">
        <f t="shared" si="0"/>
        <v>4000</v>
      </c>
    </row>
    <row r="6" spans="1:6" ht="15.75" x14ac:dyDescent="0.25">
      <c r="A6" s="6" t="s">
        <v>11</v>
      </c>
      <c r="B6" s="6" t="s">
        <v>10</v>
      </c>
      <c r="C6" s="7">
        <v>1</v>
      </c>
      <c r="D6" s="8">
        <v>500</v>
      </c>
      <c r="E6" s="7">
        <v>5</v>
      </c>
      <c r="F6" s="10">
        <f t="shared" si="0"/>
        <v>2500</v>
      </c>
    </row>
    <row r="7" spans="1:6" ht="42.75" customHeight="1" x14ac:dyDescent="0.25">
      <c r="A7" s="6" t="s">
        <v>12</v>
      </c>
      <c r="B7" s="6" t="s">
        <v>10</v>
      </c>
      <c r="C7" s="7">
        <v>1</v>
      </c>
      <c r="D7" s="8">
        <v>500</v>
      </c>
      <c r="E7" s="7">
        <v>5</v>
      </c>
      <c r="F7" s="10">
        <f t="shared" si="0"/>
        <v>2500</v>
      </c>
    </row>
    <row r="8" spans="1:6" ht="15.75" x14ac:dyDescent="0.25">
      <c r="A8" s="6" t="s">
        <v>13</v>
      </c>
      <c r="B8" s="6" t="s">
        <v>10</v>
      </c>
      <c r="C8" s="7">
        <v>1</v>
      </c>
      <c r="D8" s="8">
        <v>500</v>
      </c>
      <c r="E8" s="7">
        <v>5</v>
      </c>
      <c r="F8" s="10">
        <f t="shared" si="0"/>
        <v>2500</v>
      </c>
    </row>
    <row r="9" spans="1:6" ht="15.75" x14ac:dyDescent="0.25">
      <c r="A9" s="6" t="s">
        <v>14</v>
      </c>
      <c r="B9" s="6" t="s">
        <v>10</v>
      </c>
      <c r="C9" s="7">
        <v>1</v>
      </c>
      <c r="D9" s="8">
        <v>1200</v>
      </c>
      <c r="E9" s="7">
        <v>10</v>
      </c>
      <c r="F9" s="10">
        <f t="shared" si="0"/>
        <v>12000</v>
      </c>
    </row>
    <row r="10" spans="1:6" ht="15.75" x14ac:dyDescent="0.25">
      <c r="A10" s="6" t="s">
        <v>15</v>
      </c>
      <c r="B10" s="6" t="s">
        <v>8</v>
      </c>
      <c r="C10" s="7">
        <v>1</v>
      </c>
      <c r="D10" s="8">
        <v>80</v>
      </c>
      <c r="E10" s="7">
        <v>30</v>
      </c>
      <c r="F10" s="10">
        <f t="shared" si="0"/>
        <v>2400</v>
      </c>
    </row>
    <row r="11" spans="1:6" ht="15.75" x14ac:dyDescent="0.25">
      <c r="A11" s="6" t="s">
        <v>16</v>
      </c>
      <c r="B11" s="6" t="s">
        <v>8</v>
      </c>
      <c r="C11" s="7">
        <v>1</v>
      </c>
      <c r="D11" s="8">
        <v>1600</v>
      </c>
      <c r="E11" s="7">
        <v>7</v>
      </c>
      <c r="F11" s="10">
        <f t="shared" si="0"/>
        <v>11200</v>
      </c>
    </row>
    <row r="12" spans="1:6" ht="15.75" x14ac:dyDescent="0.25">
      <c r="A12" s="6" t="s">
        <v>17</v>
      </c>
      <c r="B12" s="6" t="s">
        <v>8</v>
      </c>
      <c r="C12" s="7">
        <v>1</v>
      </c>
      <c r="D12" s="8">
        <v>1800</v>
      </c>
      <c r="E12" s="7">
        <v>7</v>
      </c>
      <c r="F12" s="10">
        <f t="shared" si="0"/>
        <v>12600</v>
      </c>
    </row>
    <row r="13" spans="1:6" ht="15.75" x14ac:dyDescent="0.25">
      <c r="A13" s="6" t="s">
        <v>18</v>
      </c>
      <c r="B13" s="6" t="s">
        <v>8</v>
      </c>
      <c r="C13" s="7">
        <v>1</v>
      </c>
      <c r="D13" s="8">
        <v>1900</v>
      </c>
      <c r="E13" s="7">
        <v>4</v>
      </c>
      <c r="F13" s="10">
        <f t="shared" si="0"/>
        <v>7600</v>
      </c>
    </row>
    <row r="14" spans="1:6" ht="15.75" x14ac:dyDescent="0.25">
      <c r="A14" s="6" t="s">
        <v>19</v>
      </c>
      <c r="B14" s="6" t="s">
        <v>8</v>
      </c>
      <c r="C14" s="7">
        <v>1</v>
      </c>
      <c r="D14" s="8">
        <v>1200</v>
      </c>
      <c r="E14" s="7">
        <v>4</v>
      </c>
      <c r="F14" s="10">
        <f t="shared" si="0"/>
        <v>4800</v>
      </c>
    </row>
    <row r="15" spans="1:6" ht="15.75" x14ac:dyDescent="0.25">
      <c r="A15" s="6" t="s">
        <v>20</v>
      </c>
      <c r="B15" s="6" t="s">
        <v>8</v>
      </c>
      <c r="C15" s="7">
        <v>1</v>
      </c>
      <c r="D15" s="8">
        <v>3200</v>
      </c>
      <c r="E15" s="7">
        <v>4</v>
      </c>
      <c r="F15" s="10">
        <f t="shared" si="0"/>
        <v>12800</v>
      </c>
    </row>
    <row r="16" spans="1:6" ht="15.75" x14ac:dyDescent="0.25">
      <c r="A16" s="6" t="s">
        <v>21</v>
      </c>
      <c r="B16" s="6" t="s">
        <v>8</v>
      </c>
      <c r="C16" s="7">
        <v>1</v>
      </c>
      <c r="D16" s="8">
        <v>1600</v>
      </c>
      <c r="E16" s="7">
        <v>4</v>
      </c>
      <c r="F16" s="10">
        <f t="shared" si="0"/>
        <v>6400</v>
      </c>
    </row>
    <row r="17" spans="1:6" ht="15.75" x14ac:dyDescent="0.25">
      <c r="A17" s="6" t="s">
        <v>22</v>
      </c>
      <c r="B17" s="6" t="s">
        <v>8</v>
      </c>
      <c r="C17" s="7">
        <v>1</v>
      </c>
      <c r="D17" s="8">
        <v>1600</v>
      </c>
      <c r="E17" s="7">
        <v>3</v>
      </c>
      <c r="F17" s="10">
        <f t="shared" si="0"/>
        <v>4800</v>
      </c>
    </row>
    <row r="18" spans="1:6" ht="15.75" x14ac:dyDescent="0.25">
      <c r="A18" s="6" t="s">
        <v>23</v>
      </c>
      <c r="B18" s="6" t="s">
        <v>8</v>
      </c>
      <c r="C18" s="7">
        <v>1</v>
      </c>
      <c r="D18" s="8">
        <v>1185</v>
      </c>
      <c r="E18" s="7">
        <v>6</v>
      </c>
      <c r="F18" s="10">
        <f t="shared" si="0"/>
        <v>7110</v>
      </c>
    </row>
    <row r="19" spans="1:6" ht="15.75" x14ac:dyDescent="0.25">
      <c r="A19" s="6" t="s">
        <v>24</v>
      </c>
      <c r="B19" s="6" t="s">
        <v>10</v>
      </c>
      <c r="C19" s="7">
        <v>1</v>
      </c>
      <c r="D19" s="8">
        <v>151</v>
      </c>
      <c r="E19" s="7">
        <v>10</v>
      </c>
      <c r="F19" s="10">
        <f t="shared" si="0"/>
        <v>1510</v>
      </c>
    </row>
    <row r="20" spans="1:6" ht="15.75" x14ac:dyDescent="0.25">
      <c r="A20" s="6" t="s">
        <v>25</v>
      </c>
      <c r="B20" s="6" t="s">
        <v>10</v>
      </c>
      <c r="C20" s="7">
        <v>1</v>
      </c>
      <c r="D20" s="8">
        <v>239</v>
      </c>
      <c r="E20" s="7">
        <v>11</v>
      </c>
      <c r="F20" s="10">
        <f t="shared" si="0"/>
        <v>2629</v>
      </c>
    </row>
    <row r="21" spans="1:6" ht="15.75" x14ac:dyDescent="0.25">
      <c r="A21" s="6" t="s">
        <v>26</v>
      </c>
      <c r="B21" s="6" t="s">
        <v>10</v>
      </c>
      <c r="C21" s="7">
        <v>1</v>
      </c>
      <c r="D21" s="8">
        <v>124</v>
      </c>
      <c r="E21" s="7">
        <v>20</v>
      </c>
      <c r="F21" s="10">
        <f t="shared" si="0"/>
        <v>2480</v>
      </c>
    </row>
    <row r="22" spans="1:6" ht="15.75" x14ac:dyDescent="0.25">
      <c r="A22" s="6" t="s">
        <v>27</v>
      </c>
      <c r="B22" s="6" t="s">
        <v>10</v>
      </c>
      <c r="C22" s="7">
        <v>1</v>
      </c>
      <c r="D22" s="8">
        <v>250</v>
      </c>
      <c r="E22" s="7">
        <v>19</v>
      </c>
      <c r="F22" s="10">
        <f t="shared" si="0"/>
        <v>4750</v>
      </c>
    </row>
    <row r="23" spans="1:6" ht="15.75" x14ac:dyDescent="0.25">
      <c r="A23" s="6" t="s">
        <v>28</v>
      </c>
      <c r="B23" s="6" t="s">
        <v>8</v>
      </c>
      <c r="C23" s="7">
        <v>1</v>
      </c>
      <c r="D23" s="8">
        <v>1400</v>
      </c>
      <c r="E23" s="7">
        <v>5</v>
      </c>
      <c r="F23" s="10">
        <f t="shared" si="0"/>
        <v>7000</v>
      </c>
    </row>
    <row r="24" spans="1:6" ht="15.75" x14ac:dyDescent="0.25">
      <c r="A24" s="6" t="s">
        <v>29</v>
      </c>
      <c r="B24" s="6" t="s">
        <v>8</v>
      </c>
      <c r="C24" s="7">
        <v>1</v>
      </c>
      <c r="D24" s="8">
        <v>1500</v>
      </c>
      <c r="E24" s="7">
        <v>5</v>
      </c>
      <c r="F24" s="10">
        <f t="shared" si="0"/>
        <v>7500</v>
      </c>
    </row>
    <row r="25" spans="1:6" ht="15.75" x14ac:dyDescent="0.25">
      <c r="A25" s="6" t="s">
        <v>30</v>
      </c>
      <c r="B25" s="6" t="s">
        <v>8</v>
      </c>
      <c r="C25" s="7">
        <v>1</v>
      </c>
      <c r="D25" s="8">
        <v>1200</v>
      </c>
      <c r="E25" s="7">
        <v>5</v>
      </c>
      <c r="F25" s="10">
        <f t="shared" si="0"/>
        <v>6000</v>
      </c>
    </row>
    <row r="26" spans="1:6" ht="15.75" x14ac:dyDescent="0.25">
      <c r="A26" s="6" t="s">
        <v>31</v>
      </c>
      <c r="B26" s="6" t="s">
        <v>8</v>
      </c>
      <c r="C26" s="7">
        <v>1</v>
      </c>
      <c r="D26" s="8">
        <v>1300</v>
      </c>
      <c r="E26" s="7">
        <v>4</v>
      </c>
      <c r="F26" s="10">
        <f t="shared" si="0"/>
        <v>5200</v>
      </c>
    </row>
    <row r="27" spans="1:6" ht="15.75" x14ac:dyDescent="0.25">
      <c r="A27" s="6" t="s">
        <v>32</v>
      </c>
      <c r="B27" s="6" t="s">
        <v>8</v>
      </c>
      <c r="C27" s="7">
        <v>1</v>
      </c>
      <c r="D27" s="8">
        <v>1400</v>
      </c>
      <c r="E27" s="7">
        <v>5</v>
      </c>
      <c r="F27" s="10">
        <f t="shared" si="0"/>
        <v>7000</v>
      </c>
    </row>
    <row r="28" spans="1:6" ht="15.75" x14ac:dyDescent="0.25">
      <c r="A28" s="6" t="s">
        <v>33</v>
      </c>
      <c r="B28" s="6" t="s">
        <v>8</v>
      </c>
      <c r="C28" s="7">
        <v>1</v>
      </c>
      <c r="D28" s="8">
        <v>1900</v>
      </c>
      <c r="E28" s="7">
        <v>4</v>
      </c>
      <c r="F28" s="10">
        <f t="shared" si="0"/>
        <v>7600</v>
      </c>
    </row>
    <row r="29" spans="1:6" ht="15.75" x14ac:dyDescent="0.25">
      <c r="A29" s="6" t="s">
        <v>34</v>
      </c>
      <c r="B29" s="6" t="s">
        <v>8</v>
      </c>
      <c r="C29" s="7">
        <v>1</v>
      </c>
      <c r="D29" s="8">
        <v>1300</v>
      </c>
      <c r="E29" s="7">
        <v>5</v>
      </c>
      <c r="F29" s="10">
        <f t="shared" si="0"/>
        <v>6500</v>
      </c>
    </row>
    <row r="30" spans="1:6" ht="15.75" x14ac:dyDescent="0.25">
      <c r="A30" s="6" t="s">
        <v>35</v>
      </c>
      <c r="B30" s="6" t="s">
        <v>8</v>
      </c>
      <c r="C30" s="7">
        <v>1</v>
      </c>
      <c r="D30" s="8">
        <v>2400</v>
      </c>
      <c r="E30" s="7">
        <v>3</v>
      </c>
      <c r="F30" s="10">
        <f t="shared" si="0"/>
        <v>7200</v>
      </c>
    </row>
    <row r="31" spans="1:6" ht="15.75" x14ac:dyDescent="0.25">
      <c r="A31" s="6" t="s">
        <v>36</v>
      </c>
      <c r="B31" s="6" t="s">
        <v>8</v>
      </c>
      <c r="C31" s="7">
        <v>1</v>
      </c>
      <c r="D31" s="8">
        <v>500</v>
      </c>
      <c r="E31" s="7">
        <v>5</v>
      </c>
      <c r="F31" s="10">
        <f>D31*E31</f>
        <v>2500</v>
      </c>
    </row>
    <row r="32" spans="1:6" ht="15.75" x14ac:dyDescent="0.25">
      <c r="A32" s="6" t="s">
        <v>37</v>
      </c>
      <c r="B32" s="6" t="s">
        <v>8</v>
      </c>
      <c r="C32" s="7">
        <v>1</v>
      </c>
      <c r="D32" s="8">
        <v>1300</v>
      </c>
      <c r="E32" s="7">
        <v>5</v>
      </c>
      <c r="F32" s="10">
        <f t="shared" si="0"/>
        <v>6500</v>
      </c>
    </row>
    <row r="33" spans="1:6" ht="15.75" x14ac:dyDescent="0.25">
      <c r="A33" s="6" t="s">
        <v>38</v>
      </c>
      <c r="B33" s="6" t="s">
        <v>8</v>
      </c>
      <c r="C33" s="7">
        <v>1</v>
      </c>
      <c r="D33" s="8">
        <v>1200</v>
      </c>
      <c r="E33" s="7">
        <v>5</v>
      </c>
      <c r="F33" s="10">
        <f t="shared" si="0"/>
        <v>6000</v>
      </c>
    </row>
    <row r="34" spans="1:6" ht="15.75" x14ac:dyDescent="0.25">
      <c r="A34" s="6" t="s">
        <v>39</v>
      </c>
      <c r="B34" s="6" t="s">
        <v>8</v>
      </c>
      <c r="C34" s="7">
        <v>1</v>
      </c>
      <c r="D34" s="8">
        <v>1500</v>
      </c>
      <c r="E34" s="7">
        <v>5</v>
      </c>
      <c r="F34" s="10">
        <f t="shared" si="0"/>
        <v>7500</v>
      </c>
    </row>
    <row r="35" spans="1:6" ht="15.75" x14ac:dyDescent="0.25">
      <c r="A35" s="6" t="s">
        <v>40</v>
      </c>
      <c r="B35" s="6" t="s">
        <v>8</v>
      </c>
      <c r="C35" s="7">
        <v>1</v>
      </c>
      <c r="D35" s="8">
        <v>850</v>
      </c>
      <c r="E35" s="7">
        <v>5</v>
      </c>
      <c r="F35" s="10">
        <f t="shared" si="0"/>
        <v>4250</v>
      </c>
    </row>
    <row r="36" spans="1:6" ht="15.75" x14ac:dyDescent="0.25">
      <c r="A36" s="6" t="s">
        <v>41</v>
      </c>
      <c r="B36" s="6" t="s">
        <v>8</v>
      </c>
      <c r="C36" s="7">
        <v>1</v>
      </c>
      <c r="D36" s="8">
        <v>829.2</v>
      </c>
      <c r="E36" s="7">
        <v>5</v>
      </c>
      <c r="F36" s="10">
        <f t="shared" si="0"/>
        <v>4146</v>
      </c>
    </row>
    <row r="37" spans="1:6" ht="15.75" x14ac:dyDescent="0.25">
      <c r="A37" s="6" t="s">
        <v>42</v>
      </c>
      <c r="B37" s="6" t="s">
        <v>8</v>
      </c>
      <c r="C37" s="7">
        <v>1</v>
      </c>
      <c r="D37" s="8">
        <v>192</v>
      </c>
      <c r="E37" s="7">
        <v>6</v>
      </c>
      <c r="F37" s="10">
        <f t="shared" si="0"/>
        <v>1152</v>
      </c>
    </row>
    <row r="38" spans="1:6" ht="15.75" x14ac:dyDescent="0.25">
      <c r="A38" s="6" t="s">
        <v>43</v>
      </c>
      <c r="B38" s="6" t="s">
        <v>8</v>
      </c>
      <c r="C38" s="7">
        <v>1</v>
      </c>
      <c r="D38" s="8">
        <v>276</v>
      </c>
      <c r="E38" s="7">
        <v>8</v>
      </c>
      <c r="F38" s="10">
        <f t="shared" si="0"/>
        <v>2208</v>
      </c>
    </row>
    <row r="39" spans="1:6" ht="15.75" x14ac:dyDescent="0.25">
      <c r="A39" s="6" t="s">
        <v>44</v>
      </c>
      <c r="B39" s="6" t="s">
        <v>8</v>
      </c>
      <c r="C39" s="7">
        <v>1</v>
      </c>
      <c r="D39" s="8">
        <v>283</v>
      </c>
      <c r="E39" s="7">
        <v>5</v>
      </c>
      <c r="F39" s="10">
        <f t="shared" si="0"/>
        <v>1415</v>
      </c>
    </row>
    <row r="40" spans="1:6" ht="15.75" x14ac:dyDescent="0.25">
      <c r="A40" s="6" t="s">
        <v>45</v>
      </c>
      <c r="B40" s="6" t="s">
        <v>8</v>
      </c>
      <c r="C40" s="7">
        <v>1</v>
      </c>
      <c r="D40" s="8">
        <v>310</v>
      </c>
      <c r="E40" s="7">
        <v>5</v>
      </c>
      <c r="F40" s="10">
        <f t="shared" si="0"/>
        <v>1550</v>
      </c>
    </row>
    <row r="41" spans="1:6" x14ac:dyDescent="0.25">
      <c r="A41" s="14" t="s">
        <v>46</v>
      </c>
      <c r="B41" s="14"/>
      <c r="C41" s="14"/>
      <c r="D41" s="14"/>
      <c r="E41" s="14"/>
      <c r="F41" s="11">
        <f>SUM(F4:F40)</f>
        <v>240000</v>
      </c>
    </row>
    <row r="42" spans="1:6" x14ac:dyDescent="0.25">
      <c r="D42" s="13"/>
      <c r="F42" s="12"/>
    </row>
  </sheetData>
  <mergeCells count="1">
    <mergeCell ref="A41:E4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Слепцова Ирина Валерьевна</cp:lastModifiedBy>
  <cp:revision>3</cp:revision>
  <dcterms:created xsi:type="dcterms:W3CDTF">2024-05-31T07:40:09Z</dcterms:created>
  <dcterms:modified xsi:type="dcterms:W3CDTF">2026-04-28T09:05:39Z</dcterms:modified>
</cp:coreProperties>
</file>